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<sst xmlns="http://schemas.openxmlformats.org/spreadsheetml/2006/main" count="2159" uniqueCount="1146">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</sst>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1" fillId="0" borderId="1" xfId="3" applyFont="1" applyBorder="1"/>
    <xf numFmtId="0" fontId="12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J1048576"/>
    </sheetView>
  </sheetViews>
  <sheetFormatPr defaultRowHeight="14.5" x14ac:dyDescent="0.35"/>
  <cols>
    <col min="1" max="1" width="9.7265625" style="59" customWidth="1"/>
    <col min="2" max="2" width="40" style="62" customWidth="1"/>
    <col min="3" max="3" width="26.54296875" style="62" customWidth="1"/>
    <col min="4" max="4" width="6.54296875" style="62" customWidth="1"/>
    <col min="5" max="5" width="23.26953125" style="62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0"/>
      <c r="C1" s="61"/>
      <c r="F1" s="47"/>
      <c r="G1" s="44">
        <v>690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30</v>
      </c>
      <c r="H6" s="43">
        <f>F6*G6</f>
        <v>22848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30</v>
      </c>
      <c r="H7" s="43">
        <f>F7*G7</f>
        <v>22848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3" t="s">
        <v>1034</v>
      </c>
      <c r="B19" s="64" t="s">
        <v>1035</v>
      </c>
      <c r="C19" s="65" t="s">
        <v>1038</v>
      </c>
      <c r="D19" s="66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3" t="s">
        <v>1037</v>
      </c>
      <c r="B20" s="63" t="s">
        <v>173</v>
      </c>
      <c r="C20" s="65" t="s">
        <v>1038</v>
      </c>
      <c r="D20" s="66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3" t="s">
        <v>1036</v>
      </c>
      <c r="B22" s="63" t="s">
        <v>42</v>
      </c>
      <c r="C22" s="63" t="s">
        <v>43</v>
      </c>
      <c r="D22" s="66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3" t="s">
        <v>1039</v>
      </c>
      <c r="B23" s="63" t="s">
        <v>42</v>
      </c>
      <c r="C23" s="63" t="s">
        <v>43</v>
      </c>
      <c r="D23" s="66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3" t="s">
        <v>1040</v>
      </c>
      <c r="B24" s="63" t="s">
        <v>42</v>
      </c>
      <c r="C24" s="63" t="s">
        <v>43</v>
      </c>
      <c r="D24" s="66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3" t="s">
        <v>1041</v>
      </c>
      <c r="B25" s="63" t="s">
        <v>1042</v>
      </c>
      <c r="C25" s="63" t="s">
        <v>40</v>
      </c>
      <c r="D25" s="66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3" t="s">
        <v>1043</v>
      </c>
      <c r="B26" s="63" t="s">
        <v>1042</v>
      </c>
      <c r="C26" s="63" t="s">
        <v>40</v>
      </c>
      <c r="D26" s="66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3" t="s">
        <v>1044</v>
      </c>
      <c r="B27" s="63" t="s">
        <v>1045</v>
      </c>
      <c r="C27" s="63" t="s">
        <v>1047</v>
      </c>
      <c r="D27" s="66">
        <v>1</v>
      </c>
      <c r="E27" s="63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3" t="s">
        <v>1048</v>
      </c>
      <c r="B28" s="63" t="s">
        <v>1045</v>
      </c>
      <c r="C28" s="63" t="s">
        <v>1049</v>
      </c>
      <c r="D28" s="66" t="s">
        <v>174</v>
      </c>
      <c r="E28" s="63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30</v>
      </c>
      <c r="H35" s="43">
        <f>F35*G35</f>
        <v>23504.7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>
        <v>30</v>
      </c>
      <c r="H36" s="43">
        <f>F36*G36</f>
        <v>23504.7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3" t="s">
        <v>1114</v>
      </c>
      <c r="B42" s="64" t="s">
        <v>1115</v>
      </c>
      <c r="C42" s="63" t="s">
        <v>1116</v>
      </c>
      <c r="D42" s="66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3" t="s">
        <v>1050</v>
      </c>
      <c r="B43" s="63" t="s">
        <v>1051</v>
      </c>
      <c r="C43" s="63" t="s">
        <v>1133</v>
      </c>
      <c r="D43" s="66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3" t="s">
        <v>1052</v>
      </c>
      <c r="B44" s="63" t="s">
        <v>1053</v>
      </c>
      <c r="C44" s="63" t="s">
        <v>1133</v>
      </c>
      <c r="D44" s="66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30</v>
      </c>
      <c r="H51" s="43">
        <f>F51*G51</f>
        <v>16840.5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30</v>
      </c>
      <c r="H52" s="43">
        <f>F52*G52</f>
        <v>18531.600000000002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30</v>
      </c>
      <c r="H71" s="43">
        <f>F71*G71</f>
        <v>22230.3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30</v>
      </c>
      <c r="H72" s="43">
        <f>F72*G72</f>
        <v>22230.3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3" t="s">
        <v>1054</v>
      </c>
      <c r="B78" s="63" t="s">
        <v>145</v>
      </c>
      <c r="C78" s="63" t="s">
        <v>137</v>
      </c>
      <c r="D78" s="66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3" t="s">
        <v>1055</v>
      </c>
      <c r="B79" s="65" t="s">
        <v>145</v>
      </c>
      <c r="C79" s="67" t="s">
        <v>137</v>
      </c>
      <c r="D79" s="66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3" t="s">
        <v>1056</v>
      </c>
      <c r="B80" s="67" t="s">
        <v>1057</v>
      </c>
      <c r="C80" s="67" t="s">
        <v>137</v>
      </c>
      <c r="D80" s="66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30</v>
      </c>
      <c r="H87" s="43">
        <f>F87*G87</f>
        <v>21798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30</v>
      </c>
      <c r="H88" s="43">
        <f>F88*G88</f>
        <v>21798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3" t="s">
        <v>1058</v>
      </c>
      <c r="B95" s="65" t="s">
        <v>1059</v>
      </c>
      <c r="C95" s="67" t="s">
        <v>1060</v>
      </c>
      <c r="D95" s="66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3" t="s">
        <v>1061</v>
      </c>
      <c r="B96" s="65" t="s">
        <v>171</v>
      </c>
      <c r="C96" s="67" t="s">
        <v>1060</v>
      </c>
      <c r="D96" s="66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3" t="s">
        <v>1062</v>
      </c>
      <c r="B97" s="65" t="s">
        <v>171</v>
      </c>
      <c r="C97" s="67" t="s">
        <v>1060</v>
      </c>
      <c r="D97" s="66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3" t="s">
        <v>1063</v>
      </c>
      <c r="B98" s="67" t="s">
        <v>173</v>
      </c>
      <c r="C98" s="67" t="s">
        <v>1064</v>
      </c>
      <c r="D98" s="66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>
        <v>30</v>
      </c>
      <c r="H110" s="43">
        <f>F110*G110</f>
        <v>11416.2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>
        <v>30</v>
      </c>
      <c r="H111" s="43">
        <f>F111*G111</f>
        <v>11416.2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8" t="s">
        <v>223</v>
      </c>
      <c r="C117" s="68" t="s">
        <v>202</v>
      </c>
      <c r="D117" s="69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8" t="s">
        <v>223</v>
      </c>
      <c r="C118" s="68" t="s">
        <v>202</v>
      </c>
      <c r="D118" s="69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0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3" t="s">
        <v>1065</v>
      </c>
      <c r="B122" s="67" t="s">
        <v>1066</v>
      </c>
      <c r="C122" s="67" t="s">
        <v>1067</v>
      </c>
      <c r="D122" s="66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3" t="s">
        <v>1068</v>
      </c>
      <c r="B123" s="67" t="s">
        <v>226</v>
      </c>
      <c r="C123" s="67" t="s">
        <v>1067</v>
      </c>
      <c r="D123" s="66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3" t="s">
        <v>1069</v>
      </c>
      <c r="B124" s="67" t="s">
        <v>226</v>
      </c>
      <c r="C124" s="67" t="s">
        <v>1067</v>
      </c>
      <c r="D124" s="66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30</v>
      </c>
      <c r="H126" s="43">
        <f>F126*G126</f>
        <v>11447.1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>
        <v>30</v>
      </c>
      <c r="H127" s="43">
        <f>F127*G127</f>
        <v>11447.1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>
        <v>30</v>
      </c>
      <c r="H134" s="43">
        <f>F134*G134</f>
        <v>11371.8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>
        <v>30</v>
      </c>
      <c r="H135" s="43">
        <f>F135*G135</f>
        <v>11793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3" t="s">
        <v>1070</v>
      </c>
      <c r="B146" s="67" t="s">
        <v>1071</v>
      </c>
      <c r="C146" s="67" t="s">
        <v>1072</v>
      </c>
      <c r="D146" s="66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3" t="s">
        <v>1073</v>
      </c>
      <c r="B147" s="67" t="s">
        <v>1071</v>
      </c>
      <c r="C147" s="67" t="s">
        <v>1072</v>
      </c>
      <c r="D147" s="66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3" t="s">
        <v>1074</v>
      </c>
      <c r="B148" s="67" t="s">
        <v>1075</v>
      </c>
      <c r="C148" s="67" t="s">
        <v>1072</v>
      </c>
      <c r="D148" s="66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60</v>
      </c>
      <c r="H149" s="43">
        <f>F149*G149</f>
        <v>22477.200000000001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3" t="s">
        <v>1076</v>
      </c>
      <c r="B176" s="66" t="s">
        <v>1077</v>
      </c>
      <c r="C176" s="67" t="s">
        <v>1078</v>
      </c>
      <c r="D176" s="66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3" t="s">
        <v>1079</v>
      </c>
      <c r="B177" s="66" t="s">
        <v>1077</v>
      </c>
      <c r="C177" s="67" t="s">
        <v>1078</v>
      </c>
      <c r="D177" s="66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3" t="s">
        <v>1080</v>
      </c>
      <c r="B178" s="65" t="s">
        <v>1077</v>
      </c>
      <c r="C178" s="67" t="s">
        <v>1078</v>
      </c>
      <c r="D178" s="66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3" t="s">
        <v>1117</v>
      </c>
      <c r="B190" s="67" t="s">
        <v>1118</v>
      </c>
      <c r="C190" s="67" t="s">
        <v>1119</v>
      </c>
      <c r="D190" s="66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3" t="s">
        <v>1120</v>
      </c>
      <c r="B191" s="67" t="s">
        <v>1121</v>
      </c>
      <c r="C191" s="67" t="s">
        <v>1119</v>
      </c>
      <c r="D191" s="66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3" t="s">
        <v>1122</v>
      </c>
      <c r="B192" s="67" t="s">
        <v>1123</v>
      </c>
      <c r="C192" s="67" t="s">
        <v>1119</v>
      </c>
      <c r="D192" s="66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1" t="s">
        <v>1108</v>
      </c>
      <c r="B225" s="68" t="s">
        <v>1021</v>
      </c>
      <c r="C225" s="68" t="s">
        <v>1018</v>
      </c>
      <c r="D225" s="69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1" t="s">
        <v>1109</v>
      </c>
      <c r="B226" s="68" t="s">
        <v>1021</v>
      </c>
      <c r="C226" s="68" t="s">
        <v>1018</v>
      </c>
      <c r="D226" s="69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1" t="s">
        <v>1020</v>
      </c>
      <c r="B227" s="68" t="s">
        <v>1021</v>
      </c>
      <c r="C227" s="68" t="s">
        <v>1018</v>
      </c>
      <c r="D227" s="69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1" t="s">
        <v>1110</v>
      </c>
      <c r="B228" s="68" t="s">
        <v>1021</v>
      </c>
      <c r="C228" s="68" t="s">
        <v>1018</v>
      </c>
      <c r="D228" s="69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1" t="s">
        <v>1022</v>
      </c>
      <c r="B230" s="68" t="s">
        <v>1023</v>
      </c>
      <c r="C230" s="68" t="s">
        <v>1024</v>
      </c>
      <c r="D230" s="69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1" t="s">
        <v>1030</v>
      </c>
      <c r="B231" s="68" t="s">
        <v>1031</v>
      </c>
      <c r="C231" s="68" t="s">
        <v>1032</v>
      </c>
      <c r="D231" s="69">
        <v>7</v>
      </c>
      <c r="E231" s="69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>
        <v>25</v>
      </c>
      <c r="H242" s="43">
        <f>F242*G242</f>
        <v>14478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3" t="s">
        <v>1081</v>
      </c>
      <c r="B246" s="65" t="s">
        <v>1082</v>
      </c>
      <c r="C246" s="67" t="s">
        <v>1087</v>
      </c>
      <c r="D246" s="66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3" t="s">
        <v>1083</v>
      </c>
      <c r="B247" s="65" t="s">
        <v>1084</v>
      </c>
      <c r="C247" s="67" t="s">
        <v>1088</v>
      </c>
      <c r="D247" s="66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3" t="s">
        <v>1085</v>
      </c>
      <c r="B248" s="65" t="s">
        <v>1086</v>
      </c>
      <c r="C248" s="67" t="s">
        <v>1089</v>
      </c>
      <c r="D248" s="66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3" t="s">
        <v>1090</v>
      </c>
      <c r="B273" s="65" t="s">
        <v>1091</v>
      </c>
      <c r="C273" s="67" t="s">
        <v>1092</v>
      </c>
      <c r="D273" s="66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3" t="s">
        <v>1094</v>
      </c>
      <c r="B295" s="65" t="s">
        <v>1091</v>
      </c>
      <c r="C295" s="67" t="s">
        <v>1093</v>
      </c>
      <c r="D295" s="66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3" t="s">
        <v>1095</v>
      </c>
      <c r="B296" s="65" t="s">
        <v>1091</v>
      </c>
      <c r="C296" s="67" t="s">
        <v>1093</v>
      </c>
      <c r="D296" s="66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3" t="s">
        <v>1096</v>
      </c>
      <c r="B303" s="67" t="s">
        <v>1097</v>
      </c>
      <c r="C303" s="67" t="s">
        <v>1098</v>
      </c>
      <c r="D303" s="66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3" t="s">
        <v>1099</v>
      </c>
      <c r="B304" s="67" t="s">
        <v>1100</v>
      </c>
      <c r="C304" s="67" t="s">
        <v>1098</v>
      </c>
      <c r="D304" s="66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3" t="s">
        <v>1101</v>
      </c>
      <c r="B305" s="67" t="s">
        <v>145</v>
      </c>
      <c r="C305" s="67" t="s">
        <v>1098</v>
      </c>
      <c r="D305" s="66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3" t="s">
        <v>1102</v>
      </c>
      <c r="B306" s="67" t="s">
        <v>1103</v>
      </c>
      <c r="C306" s="67" t="s">
        <v>1098</v>
      </c>
      <c r="D306" s="66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3" t="s">
        <v>1124</v>
      </c>
      <c r="B360" s="67" t="s">
        <v>1125</v>
      </c>
      <c r="C360" s="67" t="s">
        <v>1126</v>
      </c>
      <c r="D360" s="66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3" t="s">
        <v>1127</v>
      </c>
      <c r="B361" s="67" t="s">
        <v>1128</v>
      </c>
      <c r="C361" s="67" t="s">
        <v>1129</v>
      </c>
      <c r="D361" s="66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2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2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2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2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3" t="s">
        <v>1106</v>
      </c>
      <c r="B410" s="67" t="s">
        <v>1104</v>
      </c>
      <c r="C410" s="67" t="s">
        <v>1105</v>
      </c>
      <c r="D410" s="66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3" t="s">
        <v>1131</v>
      </c>
      <c r="B411" s="63" t="s">
        <v>1130</v>
      </c>
      <c r="C411" s="63" t="s">
        <v>1132</v>
      </c>
      <c r="D411" s="66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>
        <v>25</v>
      </c>
      <c r="H431" s="43">
        <f>F431*G431</f>
        <v>18460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>
        <v>25</v>
      </c>
      <c r="H443" s="43">
        <f>F443*G443</f>
        <v>15621.75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>
        <v>25</v>
      </c>
      <c r="H460" s="43">
        <f>F460*G460</f>
        <v>10450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>
        <v>25</v>
      </c>
      <c r="H464" s="43">
        <f>F464*G464</f>
        <v>11081.25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>
        <v>25</v>
      </c>
      <c r="H491" s="43">
        <f>F491*G491</f>
        <v>10150.25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25</v>
      </c>
      <c r="H494" s="43">
        <f>F494*G494</f>
        <v>12699.25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>
        <v>25</v>
      </c>
      <c r="H503" s="43">
        <f>F503*G503</f>
        <v>11854.5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>
        <v>25</v>
      </c>
      <c r="H525" s="43">
        <f>F525*G525</f>
        <v>13004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55</v>
      </c>
      <c r="H530" s="43">
        <f>F530*G530</f>
        <v>26424.2</v>
      </c>
    </row>
    <row r="531" spans="1:8" s="57" customFormat="1" ht="10.5" x14ac:dyDescent="0.25">
      <c r="A531" s="73"/>
      <c r="B531" s="74"/>
      <c r="C531" s="74"/>
      <c r="D531" s="74"/>
      <c r="E531" s="75" t="s">
        <v>1011</v>
      </c>
      <c r="F531" s="56"/>
      <c r="G531" s="58">
        <f t="shared" ref="G531:H531" si="0">SUM(G3:G530)</f>
        <v>820</v>
      </c>
      <c r="H531" s="58">
        <f t="shared" si="0"/>
        <v>451725.9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2018-01-29T04:28:27Z</dcterms:modified>
</cp:coreProperties>
</file>